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rpel\Desktop\SUTARTYS\LAPKRITIS\SUT-25-3974\"/>
    </mc:Choice>
  </mc:AlternateContent>
  <bookViews>
    <workbookView xWindow="0" yWindow="0" windowWidth="28800" windowHeight="110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" l="1"/>
  <c r="I4" i="1" s="1"/>
  <c r="H5" i="1"/>
  <c r="I5" i="1" s="1"/>
  <c r="H6" i="1"/>
  <c r="I6" i="1" s="1"/>
  <c r="H7" i="1"/>
  <c r="I7" i="1" s="1"/>
  <c r="H8" i="1"/>
  <c r="I8" i="1" s="1"/>
</calcChain>
</file>

<file path=xl/sharedStrings.xml><?xml version="1.0" encoding="utf-8"?>
<sst xmlns="http://schemas.openxmlformats.org/spreadsheetml/2006/main" count="30" uniqueCount="26">
  <si>
    <t>vnt.</t>
  </si>
  <si>
    <t>Siūlas tarpdančiams</t>
  </si>
  <si>
    <t>Šviesoje kietėjantis kompozitas estetiniam plombavimui   </t>
  </si>
  <si>
    <t>rink</t>
  </si>
  <si>
    <t>Skydeliai apsauginiai su akinių rėmeliu</t>
  </si>
  <si>
    <t>Poliravimo pasta apnašų nuėmimui</t>
  </si>
  <si>
    <t>g</t>
  </si>
  <si>
    <t xml:space="preserve">Kiuretės (gramdukai): universalios 4L/4R </t>
  </si>
  <si>
    <t>Pavadinimas</t>
  </si>
  <si>
    <t>BVPŽ kodas</t>
  </si>
  <si>
    <t>33130000-0</t>
  </si>
  <si>
    <t>33141800-8</t>
  </si>
  <si>
    <t>18142000-6</t>
  </si>
  <si>
    <t>Pirkimo dalies Nr.</t>
  </si>
  <si>
    <t>Matavimo vienetai</t>
  </si>
  <si>
    <t>Kaina vnt. be PVM Eur</t>
  </si>
  <si>
    <t>PVM tarifas</t>
  </si>
  <si>
    <t>Kaina viso be PVM, Eur</t>
  </si>
  <si>
    <t>Kaina viso su PVM, Eur</t>
  </si>
  <si>
    <t>Gamintojas/produkto pavadinimas/ katalogo numeris</t>
  </si>
  <si>
    <t xml:space="preserve">Orientacinis kiekis </t>
  </si>
  <si>
    <r>
      <t xml:space="preserve">Gamintojas Orbis GmbH, ORBIS fliosas mėtos sk. vaškuotas 50m </t>
    </r>
    <r>
      <rPr>
        <sz val="13"/>
        <color theme="8"/>
        <rFont val="Times New Roman"/>
        <family val="1"/>
      </rPr>
      <t>ORBIS-Katalog_2025.pdf 117 psl.</t>
    </r>
  </si>
  <si>
    <r>
      <t xml:space="preserve">Gamintojas GC Europe N.V.,  GC Essentia® Starter Kit švirkštais (LD; MD; DD; LE; DE; U; ML) 7x2ml </t>
    </r>
    <r>
      <rPr>
        <sz val="13"/>
        <color theme="8"/>
        <rFont val="Times New Roman"/>
        <family val="1"/>
      </rPr>
      <t>9_Essentia_LT.pdf, 9_ESSENTIA_BROŠIŪRA_LT_lpp.pdf</t>
    </r>
  </si>
  <si>
    <r>
      <t xml:space="preserve">Gamintojas Cerkamed,  Comfort Standard akinių rėmelis +5 vnt.apsauginių skydelių </t>
    </r>
    <r>
      <rPr>
        <sz val="13"/>
        <color theme="8"/>
        <rFont val="Times New Roman"/>
        <family val="1"/>
      </rPr>
      <t>10_PROTECTIVE VISOR_LT.pdf</t>
    </r>
  </si>
  <si>
    <r>
      <t xml:space="preserve">Gamintojas VOCO GmbH, CleanJoy profilaktinė pasta švelni žalia 100g, </t>
    </r>
    <r>
      <rPr>
        <sz val="13"/>
        <color theme="8"/>
        <rFont val="Times New Roman"/>
        <family val="1"/>
      </rPr>
      <t>13_CleanJoy SingleDose_LT.pdf</t>
    </r>
  </si>
  <si>
    <r>
      <t xml:space="preserve">Gamintojas LM-Dental (LM Instruments), LM ErgoSense kiuretė Columbia Sharp Diamond 4L-4R 219-220SDES, </t>
    </r>
    <r>
      <rPr>
        <sz val="13"/>
        <color theme="8"/>
        <rFont val="Times New Roman"/>
        <family val="1"/>
      </rPr>
      <t>LM_Catalog_2024_EN.pdf 29 psl.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</si>
</sst>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0">
    <font>
      <sz val="11"/>
      <color theme="1"/>
      <name val="Calibri"/>
      <family val="2"/>
      <scheme val="minor"/>
    </font>
    <font>
      <sz val="10"/>
      <name val="TimesLT"/>
      <charset val="186"/>
    </font>
    <font>
      <sz val="13"/>
      <color theme="1"/>
      <name val="Times New Roman"/>
      <family val="1"/>
      <charset val="186"/>
    </font>
    <font>
      <sz val="13"/>
      <name val="Times New Roman"/>
      <family val="1"/>
      <charset val="186"/>
    </font>
    <font>
      <sz val="11"/>
      <color rgb="FF000000"/>
      <name val="Calibri"/>
      <family val="2"/>
      <charset val="186"/>
    </font>
    <font>
      <b/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3"/>
      <color theme="8"/>
      <name val="Times New Roman"/>
      <family val="1"/>
    </font>
    <font>
      <sz val="13"/>
      <color theme="8"/>
      <name val="Times New Roman"/>
      <family val="1"/>
      <charset val="186"/>
    </font>
    <font>
      <sz val="11"/>
      <color theme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164" fontId="5" fillId="0" borderId="2" xfId="2" applyNumberFormat="1" applyFont="1" applyBorder="1" applyAlignment="1">
      <alignment horizontal="center" vertical="center" wrapText="1"/>
    </xf>
    <xf numFmtId="164" fontId="5" fillId="0" borderId="1" xfId="2" applyNumberFormat="1" applyFont="1" applyBorder="1" applyAlignment="1">
      <alignment horizontal="center" vertical="center" wrapText="1"/>
    </xf>
    <xf numFmtId="2" fontId="5" fillId="0" borderId="1" xfId="2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</cellXfs>
  <cellStyles count="3">
    <cellStyle name="Normal" xfId="0" builtinId="0"/>
    <cellStyle name="Normal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5"/>
  <sheetViews>
    <sheetView tabSelected="1" zoomScale="90" zoomScaleNormal="90" workbookViewId="0">
      <selection activeCell="A9" sqref="A9:XFD15"/>
    </sheetView>
  </sheetViews>
  <sheetFormatPr defaultColWidth="8.85546875" defaultRowHeight="15"/>
  <cols>
    <col min="1" max="1" width="10.28515625" style="1" customWidth="1"/>
    <col min="2" max="2" width="16.7109375" style="1" customWidth="1"/>
    <col min="3" max="3" width="49.42578125" style="1" customWidth="1"/>
    <col min="4" max="4" width="12.7109375" customWidth="1"/>
    <col min="5" max="6" width="13.28515625" style="1" customWidth="1"/>
    <col min="7" max="7" width="11.7109375" style="1" customWidth="1"/>
    <col min="8" max="8" width="14.42578125" style="1" customWidth="1"/>
    <col min="9" max="9" width="13.42578125" style="1" customWidth="1"/>
    <col min="10" max="10" width="45" style="1" customWidth="1"/>
    <col min="11" max="11" width="43.28515625" style="21" customWidth="1"/>
  </cols>
  <sheetData>
    <row r="3" spans="1:11" ht="45" customHeight="1">
      <c r="A3" s="2" t="s">
        <v>13</v>
      </c>
      <c r="B3" s="2" t="s">
        <v>9</v>
      </c>
      <c r="C3" s="2" t="s">
        <v>8</v>
      </c>
      <c r="D3" s="12" t="s">
        <v>14</v>
      </c>
      <c r="E3" s="12" t="s">
        <v>20</v>
      </c>
      <c r="F3" s="13" t="s">
        <v>15</v>
      </c>
      <c r="G3" s="14" t="s">
        <v>16</v>
      </c>
      <c r="H3" s="15" t="s">
        <v>17</v>
      </c>
      <c r="I3" s="15" t="s">
        <v>18</v>
      </c>
      <c r="J3" s="16" t="s">
        <v>19</v>
      </c>
      <c r="K3" s="19"/>
    </row>
    <row r="4" spans="1:11" ht="57.95" customHeight="1">
      <c r="A4" s="2">
        <v>8</v>
      </c>
      <c r="B4" s="7" t="s">
        <v>10</v>
      </c>
      <c r="C4" s="3" t="s">
        <v>1</v>
      </c>
      <c r="D4" s="2" t="s">
        <v>0</v>
      </c>
      <c r="E4" s="2">
        <v>200</v>
      </c>
      <c r="F4" s="11">
        <v>1</v>
      </c>
      <c r="G4" s="6">
        <v>21</v>
      </c>
      <c r="H4" s="11">
        <f t="shared" ref="H4:H8" si="0">E4*F4</f>
        <v>200</v>
      </c>
      <c r="I4" s="11">
        <f t="shared" ref="I4:I8" si="1">H4*1.21</f>
        <v>242</v>
      </c>
      <c r="J4" s="17" t="s">
        <v>21</v>
      </c>
      <c r="K4" s="20"/>
    </row>
    <row r="5" spans="1:11" ht="78" customHeight="1">
      <c r="A5" s="2">
        <v>9</v>
      </c>
      <c r="B5" s="10" t="s">
        <v>11</v>
      </c>
      <c r="C5" s="3" t="s">
        <v>2</v>
      </c>
      <c r="D5" s="2" t="s">
        <v>3</v>
      </c>
      <c r="E5" s="2">
        <v>25</v>
      </c>
      <c r="F5" s="11">
        <v>217.17</v>
      </c>
      <c r="G5" s="6">
        <v>21</v>
      </c>
      <c r="H5" s="11">
        <f t="shared" si="0"/>
        <v>5429.25</v>
      </c>
      <c r="I5" s="11">
        <f t="shared" si="1"/>
        <v>6569.3924999999999</v>
      </c>
      <c r="J5" s="17" t="s">
        <v>22</v>
      </c>
      <c r="K5" s="20"/>
    </row>
    <row r="6" spans="1:11" ht="54.95" customHeight="1">
      <c r="A6" s="2">
        <v>10</v>
      </c>
      <c r="B6" s="9" t="s">
        <v>12</v>
      </c>
      <c r="C6" s="3" t="s">
        <v>4</v>
      </c>
      <c r="D6" s="2" t="s">
        <v>0</v>
      </c>
      <c r="E6" s="2">
        <v>20</v>
      </c>
      <c r="F6" s="11">
        <v>7.49</v>
      </c>
      <c r="G6" s="6">
        <v>21</v>
      </c>
      <c r="H6" s="11">
        <f t="shared" si="0"/>
        <v>149.80000000000001</v>
      </c>
      <c r="I6" s="11">
        <f t="shared" si="1"/>
        <v>181.25800000000001</v>
      </c>
      <c r="J6" s="17" t="s">
        <v>23</v>
      </c>
      <c r="K6" s="19"/>
    </row>
    <row r="7" spans="1:11" ht="54.95" customHeight="1">
      <c r="A7" s="2">
        <v>13</v>
      </c>
      <c r="B7" s="7" t="s">
        <v>11</v>
      </c>
      <c r="C7" s="3" t="s">
        <v>5</v>
      </c>
      <c r="D7" s="2" t="s">
        <v>6</v>
      </c>
      <c r="E7" s="8">
        <v>1700</v>
      </c>
      <c r="F7" s="18">
        <v>0.1769</v>
      </c>
      <c r="G7" s="6">
        <v>21</v>
      </c>
      <c r="H7" s="11">
        <f t="shared" si="0"/>
        <v>300.73</v>
      </c>
      <c r="I7" s="11">
        <f t="shared" si="1"/>
        <v>363.88330000000002</v>
      </c>
      <c r="J7" s="17" t="s">
        <v>24</v>
      </c>
      <c r="K7" s="19"/>
    </row>
    <row r="8" spans="1:11" ht="74.099999999999994" customHeight="1">
      <c r="A8" s="2">
        <v>15</v>
      </c>
      <c r="B8" s="10" t="s">
        <v>10</v>
      </c>
      <c r="C8" s="3" t="s">
        <v>7</v>
      </c>
      <c r="D8" s="2" t="s">
        <v>0</v>
      </c>
      <c r="E8" s="2">
        <v>30</v>
      </c>
      <c r="F8" s="11">
        <v>33.69</v>
      </c>
      <c r="G8" s="6">
        <v>21</v>
      </c>
      <c r="H8" s="11">
        <f t="shared" si="0"/>
        <v>1010.6999999999999</v>
      </c>
      <c r="I8" s="11">
        <f t="shared" si="1"/>
        <v>1222.9469999999999</v>
      </c>
      <c r="J8" s="17" t="s">
        <v>25</v>
      </c>
      <c r="K8" s="19"/>
    </row>
    <row r="9" spans="1:11" ht="16.5">
      <c r="A9" s="4"/>
      <c r="B9" s="4"/>
      <c r="C9" s="4"/>
      <c r="D9" s="5"/>
      <c r="E9" s="4"/>
      <c r="F9" s="4"/>
      <c r="G9" s="4"/>
      <c r="H9" s="4"/>
      <c r="I9" s="4"/>
      <c r="J9" s="4"/>
      <c r="K9" s="19"/>
    </row>
    <row r="10" spans="1:11" ht="16.5">
      <c r="A10" s="4"/>
      <c r="B10" s="4"/>
      <c r="C10" s="4"/>
      <c r="D10" s="5"/>
      <c r="E10" s="4"/>
      <c r="F10" s="4"/>
      <c r="G10" s="4"/>
      <c r="H10" s="4"/>
      <c r="I10" s="4"/>
      <c r="J10" s="4"/>
      <c r="K10" s="19"/>
    </row>
    <row r="11" spans="1:11" ht="16.5">
      <c r="A11" s="4"/>
      <c r="B11" s="4"/>
      <c r="C11" s="4"/>
      <c r="D11" s="5"/>
      <c r="E11" s="4"/>
      <c r="F11" s="4"/>
      <c r="G11" s="4"/>
      <c r="H11" s="4"/>
      <c r="I11" s="4"/>
      <c r="J11" s="4"/>
      <c r="K11" s="19"/>
    </row>
    <row r="12" spans="1:11" ht="16.5">
      <c r="A12" s="4"/>
      <c r="B12" s="4"/>
      <c r="C12" s="4"/>
      <c r="D12" s="5"/>
      <c r="E12" s="4"/>
      <c r="F12" s="4"/>
      <c r="G12" s="4"/>
      <c r="H12" s="4"/>
      <c r="I12" s="4"/>
      <c r="J12" s="4"/>
      <c r="K12" s="19"/>
    </row>
    <row r="13" spans="1:11" ht="16.5">
      <c r="A13" s="4"/>
      <c r="B13" s="4"/>
      <c r="C13" s="4"/>
      <c r="D13" s="5"/>
      <c r="E13" s="4"/>
      <c r="F13" s="4"/>
      <c r="G13" s="4"/>
      <c r="H13" s="4"/>
      <c r="I13" s="4"/>
      <c r="J13" s="4"/>
      <c r="K13" s="19"/>
    </row>
    <row r="14" spans="1:11" ht="16.5">
      <c r="A14" s="4"/>
      <c r="B14" s="4"/>
      <c r="C14" s="4"/>
      <c r="D14" s="5"/>
      <c r="E14" s="4"/>
      <c r="F14" s="4"/>
      <c r="G14" s="4"/>
      <c r="H14" s="4"/>
      <c r="I14" s="4"/>
      <c r="J14" s="4"/>
      <c r="K14" s="19"/>
    </row>
    <row r="15" spans="1:11" ht="13.5" customHeight="1"/>
  </sheetData>
  <pageMargins left="0.25" right="0.25" top="0.75" bottom="0.75" header="0.3" footer="0.3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ADDB1462-A1B4-49CF-AF14-59772E5757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Strazdaitė</dc:creator>
  <cp:lastModifiedBy>Neringa Peleckienė</cp:lastModifiedBy>
  <cp:lastPrinted>2025-05-29T13:18:48Z</cp:lastPrinted>
  <dcterms:created xsi:type="dcterms:W3CDTF">2015-06-05T18:17:20Z</dcterms:created>
  <dcterms:modified xsi:type="dcterms:W3CDTF">2025-11-25T11:37:28Z</dcterms:modified>
</cp:coreProperties>
</file>